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 в ТЭК и ЖКХ\Обосновывающие документы по проектам\Q_TESK_IP_14\"/>
    </mc:Choice>
  </mc:AlternateContent>
  <xr:revisionPtr revIDLastSave="0" documentId="13_ncr:1_{1425355D-06E5-4DE4-A554-42D089094CFC}" xr6:coauthVersionLast="36" xr6:coauthVersionMax="36" xr10:uidLastSave="{00000000-0000-0000-0000-000000000000}"/>
  <bookViews>
    <workbookView xWindow="0" yWindow="0" windowWidth="28800" windowHeight="9585" xr2:uid="{00000000-000D-0000-FFFF-FFFF00000000}"/>
  </bookViews>
  <sheets>
    <sheet name="лицензии_ФЭУ" sheetId="1" r:id="rId1"/>
  </sheets>
  <calcPr calcId="191029"/>
</workbook>
</file>

<file path=xl/calcChain.xml><?xml version="1.0" encoding="utf-8"?>
<calcChain xmlns="http://schemas.openxmlformats.org/spreadsheetml/2006/main">
  <c r="F6" i="1" l="1"/>
  <c r="G4" i="1" l="1"/>
  <c r="G7" i="1" s="1"/>
  <c r="G5" i="1"/>
  <c r="F5" i="1"/>
  <c r="F4" i="1"/>
  <c r="F7" i="1" s="1"/>
</calcChain>
</file>

<file path=xl/sharedStrings.xml><?xml version="1.0" encoding="utf-8"?>
<sst xmlns="http://schemas.openxmlformats.org/spreadsheetml/2006/main" count="12" uniqueCount="12">
  <si>
    <t>№ п/п</t>
  </si>
  <si>
    <t>Наименование</t>
  </si>
  <si>
    <t>Кол-во</t>
  </si>
  <si>
    <t>Цена, руб. без НДС</t>
  </si>
  <si>
    <t>Стоимость, руб без НДС</t>
  </si>
  <si>
    <t>Работы по внедрению</t>
  </si>
  <si>
    <t>Итого</t>
  </si>
  <si>
    <t>Стоимость, руб с НДС</t>
  </si>
  <si>
    <t xml:space="preserve">Расчет стоимости инвестиционного проекта
«Создание и внедрение торговой площадки для купли-продажи электрической энергии (мощности) в рамках Постановления Правительства РФ от 31.01.2026 №77» </t>
  </si>
  <si>
    <t>Программа для ЭВМ "1С-Битрикс: Управление сайтом". Лицензия Энтерпрайз для Постгрес*</t>
  </si>
  <si>
    <t>*НДС не облагается на основании пп.26 п.2 ст.149 НК РФ</t>
  </si>
  <si>
    <t>Неисключительная лицензия для использования информационной системы «Торговая площадка»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</si>
</sst>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4" fontId="0" fillId="0" borderId="0" xfId="0" applyNumberFormat="1"/>
    <xf numFmtId="0" fontId="0" fillId="0" borderId="0" xfId="0"/>
    <xf numFmtId="4" fontId="5" fillId="0" borderId="0" xfId="0" applyNumberFormat="1" applyFont="1"/>
    <xf numFmtId="0" fontId="1" fillId="0" borderId="0" xfId="0" applyFont="1"/>
    <xf numFmtId="0" fontId="5" fillId="0" borderId="0" xfId="0" applyFont="1"/>
    <xf numFmtId="0" fontId="5" fillId="0" borderId="1" xfId="0" applyFont="1" applyBorder="1"/>
    <xf numFmtId="4" fontId="5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5"/>
  <sheetViews>
    <sheetView tabSelected="1" workbookViewId="0">
      <selection activeCell="D17" sqref="D17"/>
    </sheetView>
  </sheetViews>
  <sheetFormatPr defaultRowHeight="15" x14ac:dyDescent="0.25"/>
  <cols>
    <col min="1" max="1" width="2.140625" customWidth="1"/>
    <col min="3" max="3" width="77.28515625" customWidth="1"/>
    <col min="4" max="4" width="14.28515625" customWidth="1"/>
    <col min="5" max="5" width="24.140625" customWidth="1"/>
    <col min="6" max="6" width="20.85546875" customWidth="1"/>
    <col min="7" max="7" width="16.5703125" customWidth="1"/>
    <col min="8" max="8" width="19.7109375" customWidth="1"/>
    <col min="12" max="12" width="21.5703125" customWidth="1"/>
  </cols>
  <sheetData>
    <row r="2" spans="1:8" ht="70.5" customHeight="1" x14ac:dyDescent="0.25">
      <c r="A2" s="1"/>
      <c r="B2" s="13" t="s">
        <v>8</v>
      </c>
      <c r="C2" s="13"/>
      <c r="D2" s="13"/>
      <c r="E2" s="13"/>
      <c r="F2" s="13"/>
      <c r="G2" s="1"/>
      <c r="H2" s="1"/>
    </row>
    <row r="3" spans="1:8" ht="28.5" x14ac:dyDescent="0.25"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7</v>
      </c>
    </row>
    <row r="4" spans="1:8" x14ac:dyDescent="0.25">
      <c r="B4" s="10">
        <v>1</v>
      </c>
      <c r="C4" s="11" t="s">
        <v>5</v>
      </c>
      <c r="D4" s="10">
        <v>1</v>
      </c>
      <c r="E4" s="12">
        <v>1458072</v>
      </c>
      <c r="F4" s="12">
        <f t="shared" ref="F4:F6" si="0">E4*D4</f>
        <v>1458072</v>
      </c>
      <c r="G4" s="12">
        <f>F4*1.22</f>
        <v>1778847.8399999999</v>
      </c>
    </row>
    <row r="5" spans="1:8" ht="28.5" x14ac:dyDescent="0.25">
      <c r="B5" s="10">
        <v>2</v>
      </c>
      <c r="C5" s="11" t="s">
        <v>9</v>
      </c>
      <c r="D5" s="10">
        <v>1</v>
      </c>
      <c r="E5" s="12">
        <v>2500000</v>
      </c>
      <c r="F5" s="12">
        <f t="shared" si="0"/>
        <v>2500000</v>
      </c>
      <c r="G5" s="12">
        <f>F5</f>
        <v>2500000</v>
      </c>
    </row>
    <row r="6" spans="1:8" s="3" customFormat="1" ht="28.5" x14ac:dyDescent="0.25">
      <c r="B6" s="10">
        <v>3</v>
      </c>
      <c r="C6" s="11" t="s">
        <v>11</v>
      </c>
      <c r="D6" s="10">
        <v>1</v>
      </c>
      <c r="E6" s="12">
        <v>10734000</v>
      </c>
      <c r="F6" s="12">
        <f t="shared" si="0"/>
        <v>10734000</v>
      </c>
      <c r="G6" s="12">
        <v>13095480</v>
      </c>
      <c r="H6" s="2"/>
    </row>
    <row r="7" spans="1:8" s="6" customFormat="1" x14ac:dyDescent="0.25">
      <c r="B7" s="7"/>
      <c r="C7" s="7" t="s">
        <v>6</v>
      </c>
      <c r="D7" s="7"/>
      <c r="E7" s="7"/>
      <c r="F7" s="8">
        <f>F5+F4+F6</f>
        <v>14692072</v>
      </c>
      <c r="G7" s="8">
        <f>G4+G5+G6</f>
        <v>17374327.84</v>
      </c>
      <c r="H7" s="4"/>
    </row>
    <row r="8" spans="1:8" x14ac:dyDescent="0.25">
      <c r="F8" s="2"/>
    </row>
    <row r="9" spans="1:8" x14ac:dyDescent="0.25">
      <c r="C9" s="5" t="s">
        <v>10</v>
      </c>
      <c r="H9" s="2"/>
    </row>
    <row r="11" spans="1:8" x14ac:dyDescent="0.25">
      <c r="B11" s="14"/>
      <c r="C11" s="14"/>
    </row>
    <row r="12" spans="1:8" x14ac:dyDescent="0.25">
      <c r="B12" s="3"/>
      <c r="D12" s="2"/>
    </row>
    <row r="13" spans="1:8" x14ac:dyDescent="0.25">
      <c r="D13" s="4"/>
    </row>
    <row r="14" spans="1:8" x14ac:dyDescent="0.25">
      <c r="D14" s="4"/>
      <c r="E14" s="2"/>
    </row>
    <row r="15" spans="1:8" x14ac:dyDescent="0.25">
      <c r="D15" s="4"/>
    </row>
  </sheetData>
  <mergeCells count="2">
    <mergeCell ref="B2:F2"/>
    <mergeCell ref="B11:C1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лицензии_ФЭУ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Лахарева Елена Викторовна</cp:lastModifiedBy>
  <cp:revision>10</cp:revision>
  <dcterms:created xsi:type="dcterms:W3CDTF">2015-06-05T18:17:20Z</dcterms:created>
  <dcterms:modified xsi:type="dcterms:W3CDTF">2026-04-17T13:05:43Z</dcterms:modified>
</cp:coreProperties>
</file>